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Ema\Desktop\STPŠ Trbovlje_Nakup opreme\"/>
    </mc:Choice>
  </mc:AlternateContent>
  <xr:revisionPtr revIDLastSave="0" documentId="13_ncr:1_{A32C450E-9473-482D-AB75-D4992DFE7B16}" xr6:coauthVersionLast="47" xr6:coauthVersionMax="47" xr10:uidLastSave="{00000000-0000-0000-0000-000000000000}"/>
  <bookViews>
    <workbookView xWindow="-108" yWindow="-108" windowWidth="23256" windowHeight="12456" activeTab="1" xr2:uid="{00000000-000D-0000-FFFF-FFFF00000000}"/>
  </bookViews>
  <sheets>
    <sheet name="SKLOP DELAVNICA" sheetId="1" r:id="rId1"/>
    <sheet name="SKLOP IKT" sheetId="2" r:id="rId2"/>
    <sheet name="SKLOP ŠOLSKO POHIŠTVO"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 i="3" l="1"/>
  <c r="J9" i="3" s="1"/>
  <c r="G8" i="3"/>
  <c r="J8" i="3" s="1"/>
  <c r="G7" i="3"/>
  <c r="J7" i="3" s="1"/>
  <c r="I6" i="3"/>
  <c r="G6" i="3"/>
  <c r="J6" i="3" s="1"/>
  <c r="G5" i="3"/>
  <c r="I5" i="3" s="1"/>
  <c r="I4" i="3"/>
  <c r="G4" i="3"/>
  <c r="J4" i="3" s="1"/>
  <c r="J3" i="3"/>
  <c r="G3" i="3"/>
  <c r="I3" i="3" s="1"/>
  <c r="G2" i="3"/>
  <c r="J2" i="3" s="1"/>
  <c r="G8" i="2"/>
  <c r="J8" i="2" s="1"/>
  <c r="G7" i="2"/>
  <c r="J7" i="2" s="1"/>
  <c r="G6" i="2"/>
  <c r="J6" i="2" s="1"/>
  <c r="G5" i="2"/>
  <c r="I5" i="2" s="1"/>
  <c r="G4" i="2"/>
  <c r="J4" i="2" s="1"/>
  <c r="I3" i="2"/>
  <c r="G2" i="2"/>
  <c r="J2" i="2" s="1"/>
  <c r="G20" i="1"/>
  <c r="J20" i="1" s="1"/>
  <c r="G19" i="1"/>
  <c r="I19" i="1" s="1"/>
  <c r="G18" i="1"/>
  <c r="J18" i="1" s="1"/>
  <c r="G17" i="1"/>
  <c r="I17" i="1" s="1"/>
  <c r="G16" i="1"/>
  <c r="J16" i="1" s="1"/>
  <c r="G15" i="1"/>
  <c r="J15" i="1" s="1"/>
  <c r="G14" i="1"/>
  <c r="J14" i="1" s="1"/>
  <c r="G13" i="1"/>
  <c r="J13" i="1" s="1"/>
  <c r="G12" i="1"/>
  <c r="J12" i="1" s="1"/>
  <c r="G11" i="1"/>
  <c r="I11" i="1" s="1"/>
  <c r="G10" i="1"/>
  <c r="I10" i="1" s="1"/>
  <c r="G9" i="1"/>
  <c r="G8" i="1"/>
  <c r="J8" i="1" s="1"/>
  <c r="G7" i="1"/>
  <c r="J7" i="1" s="1"/>
  <c r="G6" i="1"/>
  <c r="I6" i="1" s="1"/>
  <c r="G5" i="1"/>
  <c r="J5" i="1" s="1"/>
  <c r="I4" i="1"/>
  <c r="G4" i="1"/>
  <c r="J4" i="1" s="1"/>
  <c r="G3" i="1"/>
  <c r="I3" i="1" s="1"/>
  <c r="G2" i="1"/>
  <c r="I2" i="1" s="1"/>
  <c r="J6" i="1" l="1"/>
  <c r="J3" i="1"/>
  <c r="I7" i="1"/>
  <c r="J17" i="1"/>
  <c r="G21" i="1"/>
  <c r="I12" i="1"/>
  <c r="I5" i="1"/>
  <c r="I18" i="1"/>
  <c r="I13" i="1"/>
  <c r="I20" i="1"/>
  <c r="J11" i="1"/>
  <c r="J3" i="2"/>
  <c r="I7" i="2"/>
  <c r="I4" i="2"/>
  <c r="I8" i="2"/>
  <c r="I6" i="2"/>
  <c r="I8" i="1"/>
  <c r="I14" i="1"/>
  <c r="J19" i="1"/>
  <c r="J5" i="2"/>
  <c r="J5" i="3"/>
  <c r="J10" i="3" s="1"/>
  <c r="I8" i="3"/>
  <c r="J2" i="1"/>
  <c r="J10" i="1"/>
  <c r="I9" i="1"/>
  <c r="I15" i="1"/>
  <c r="I9" i="3"/>
  <c r="J9" i="1"/>
  <c r="I7" i="3"/>
  <c r="G10" i="3"/>
  <c r="I16" i="1"/>
  <c r="I2" i="2"/>
  <c r="I2" i="3"/>
  <c r="I21" i="1" l="1"/>
  <c r="I10" i="3"/>
  <c r="J21" i="1"/>
</calcChain>
</file>

<file path=xl/sharedStrings.xml><?xml version="1.0" encoding="utf-8"?>
<sst xmlns="http://schemas.openxmlformats.org/spreadsheetml/2006/main" count="111" uniqueCount="63">
  <si>
    <t>ZAP. ŠT.</t>
  </si>
  <si>
    <t>OPIS</t>
  </si>
  <si>
    <t>dodatne opombe</t>
  </si>
  <si>
    <t>količina</t>
  </si>
  <si>
    <t>EM</t>
  </si>
  <si>
    <t>cena</t>
  </si>
  <si>
    <t>znesek brez DDV</t>
  </si>
  <si>
    <t>HIDRAVLIČNI UPOGIBNI STROJ 2000X80</t>
  </si>
  <si>
    <t xml:space="preserve">
TEHNIČNI PODATKI
Delovni tlak 80 to
Dolžina upogiba 2000 mm
Razdalja med stebri 1500 mm
Hod 110 mm
Omejilec 0 - 600 mm
Razdalja steber – prizma 300 mm
Širina mize 180 mm
Delovna višina 790 mm
Hitri hod – dodajanje 85 mm / sek.
Delovni hod 8 mm / sek.
Povratni hod – odmik 85 mm / sek.
Rezervoar - olje 160 Liter
Motor 5,5 kW
Dolžina stroja 2600 mm
Širina stroja 1900 mm
Višina stroja 2080 mm
Teža ca. 4600 kg
*Hidravlicno olje ni zajeto v ceno stroja!</t>
  </si>
  <si>
    <t>kot npr. IN ENAKOVREDNO: Bernardo - art. št. 06-1971XL3</t>
  </si>
  <si>
    <t>kos</t>
  </si>
  <si>
    <t xml:space="preserve">DELOVNA MIZA KOMBI, MULTIPLEX 2000MM Š2000xL700xV880MM </t>
  </si>
  <si>
    <t xml:space="preserve">
Dimenzije 2000 x 700 x 880 mm
Teža 112 kg
Nosilnost 700 kg
Omara s predali ZB84-3
Predal 3x
1x predal 150E,
2x predal 300E
100 % izvlek predalov,                                                                                 Nosilnost 80 kg na predal                                                                        Vodila na krogličnih ležajih                                                                       Raster pregrad 25mm
Centralno zaklepanje
Možnost glavnega ključa
Varnostni mehanizem - odpiranje samo enega predala istočasno
Teža 75kg
Noge 1x noga SNP
Delovna plošča vezana plošča bukev
Debelina plošče 40 mm                                                                                   V ploščo vgrajeni vijačni vložki M8
Barva RAL 7035
Predali RAL 5012</t>
  </si>
  <si>
    <t>kot npr. IN ENAKOVREDNO: Polak - art. št. EM4720</t>
  </si>
  <si>
    <t xml:space="preserve">DELOVNA MIZA KOMBI, MULTIPLEX 1500MM Š1500xL800xV880MM </t>
  </si>
  <si>
    <t xml:space="preserve">
Dimenzije 1500 x 800 x 880 mm
Teža 123 kg
Nosilnost 1100 kg                                                                                     Omara s predali ZB84-3
Predal 3x
1x predal 150E,
2x predal 300E                                                                                               100 % izvlek predalov,                                                                                 Nosilnost 80 kg na predal                                                                        Vodila na krogličnih ležajih
Raster pregrad 25mm
Centralno zaklepanje
Možnost glavnega ključa
Varnostni mehanizem - odpiranje samo enega predala istočasno
Teža 75kg
Noge 1x noga SNP
Delovna plošča masiva -vezana plošča bukev
Debelina plošče 40 mm                                                                                  V ploščo vgrajeni vijačni vložki M8
Barva RAL 7035
Predali RAL 5012</t>
  </si>
  <si>
    <t>kot npr. IN ENAKOVREDNO: Polak - art. št. EM4815</t>
  </si>
  <si>
    <t xml:space="preserve">DELOVNA MIZA ŠESTKOTNA 1250MM 6X PREDALNIK </t>
  </si>
  <si>
    <t xml:space="preserve">
Delovno mesto za 6 oseb
Šestkotnik s stranico 1250mm
Delovna plšča 40mm vezana plošča bukev impregnirana
6x predalnik dimenzij: 578 x 630 x 840 mm
Teža predalnika 76kg
Sestavljen iz predalov s polnim izvlekom.
2x predal 75E, 1x predal 100E, 2x predal 150E, 1x predal 200E
Centralno zaklepanje
Možnost glavnega ključa
Raster predelkov 25mm                                                                       Nosilnost 80 kg na predal
Varnostni mehanizem - odpiranje samo enega predala istočasno
Barva ohišja RAL 7035                                                                                  Barva predalov RAL 5012</t>
  </si>
  <si>
    <t xml:space="preserve">      predalnik kot npr. IN ENAKOVREDNO: Polak - art. št. ZA84-7</t>
  </si>
  <si>
    <t xml:space="preserve">OMARA DVOKRILNA, 4-POLICE, C-KLJUČ Š950xG400xV1950 </t>
  </si>
  <si>
    <t>Dimenzije 950 x 400 x 1950 mm
Teža 71 kg
Nosilnost 400 kg
Druga oprema 4x police
Nosilnost police 100kg
Dvotočkovno zaklepanje
Raster nastavitve polic 25mm
Tečaji skriti v profilu vrat in ohišja
Možnost uporabe cokla za lažjo manipulacijo
OHIŠJE / BODY RAL:7035
PREDAL / DRAWER RAL:5012
VRATA / DOOR RAL:5012</t>
  </si>
  <si>
    <t>kot npr. IN ENAKOVREDNO: Polak - art. št. UK1-001</t>
  </si>
  <si>
    <t>PRIMEŽ LITOŽELEZNI 125 mm</t>
  </si>
  <si>
    <t>kot npr. IN ENAKOVREDNO: NIV-125</t>
  </si>
  <si>
    <t>iz litine, vodila lastovičji rep</t>
  </si>
  <si>
    <t>VARILNA MIZA 1500X800X150 NA KOLESIH</t>
  </si>
  <si>
    <t>kot npr. IN ENAKOVREDNO od proizvajalca https://lastafelshop.com/</t>
  </si>
  <si>
    <t>VARILNA MIZA 2000X1000X150 NA KOLESIH</t>
  </si>
  <si>
    <t>SET VPENJAL ZA VARILNO MIZO FI 20MM SREDNJI</t>
  </si>
  <si>
    <t xml:space="preserve">
Srednje velik začetni paket s 40 deli vsebuje lepo izbiro, ki vam bo zadostovala za dolgoročno uporabo.
Vsebina:
10x Standardna vpenjalna stročnica
1x Večnamenska vpenjalna stročnica
5x Odmična gred H30
2x Odmična gred H100
5x Hitrospenjalni vijak
5x Omejevalna blokada 10 mm
2x Stranski napenjalec z odmično gredjo
2x Omejevalni kotnik
2x Pravokotni kotnik
1x Zaboj
1x Držalo za vstavke
1x Inbus ključ
1x Sprej proti brizganju 5-litrski kanister
1x Razpršilec proti brizganju (prazen)
1x Okrogla jeklena krtača</t>
  </si>
  <si>
    <t>DODATNE OPOMBE:</t>
  </si>
  <si>
    <t>dodatni pogoji:                                                                                     dobava in montaža kompletnega sklopa                                          servis zagotovljen na SLO trgu                                                      garancija</t>
  </si>
  <si>
    <t>1.</t>
  </si>
  <si>
    <t>DRUGO:
•	Dostava in vnos: vključeno
•	Montaža in konfiguracija: vključeno
•	Izobraževanje uporabnikov: vključeno
•	5-letna garancija proizvajalca: vključena, z zamenjavo zaslona na lokaciji</t>
  </si>
  <si>
    <t>kot npr. IN ENAKOVREDNO zalon znamke Newline</t>
  </si>
  <si>
    <t>2.</t>
  </si>
  <si>
    <t xml:space="preserve">Interaktivni zaslon diagonale 86''
•	Tip: direktni LED / WCG-širok barvni obseg/ pasivni filter modre svetlobe
•	Samodejno prilagajanje svetilnosti: DA
•	Steklo: protiodsevno / proti prstnim odtisom / protimikrobno lepljeno kaljeno steklo
•	Optična vezava: certificirana optična vezava brez zračne vrzeli
•	Ločljivost: 4K UHD
•	Barve: 1,07 B
•	Svetilnost: min. 450 cd/m2
•	Kontrast: 5000:1
•	Odzivni čas: 5 ms
•	Vidni kot: 178°
•	Tehnologija dotika: Stellar Touch Technology
•	Št. točk dotika: 50 v Windows OS / 20 v Android/Mac in Linux OS
•	Prepoznava orodij: DA; pasivno pisalo, prsti, pest
•	Priloženo pasivno pisalo: DA, min. 2 kom.
•	Priložena magnetna gobica za brisanje e-črnila: DA, 1 kom.
•	Zavračanje dlani pri pisanju: DA
•	Ozvočenje: min. 2x 20 W, usmerjeno naprej v prostor
•	Impedanca zvočnikov: 6 ohmov
•	Vhodi/izhodi s prednje strani: 1x C-type PD 65 W, 1x HDMI-in 2.1 s HDCP 2.2, 1x USB-B 3.2 Touch, 2x USB-A 3.2, 1x Mic-in
•	Vhodi/izhodi z zadnje strani: 2x HDMI-in 2.1 s HDCP 2.2, 1x DP 1.2, 3x USB-B 3.2 Touch, 1x C-type PD 15 W, 2x USB-A 3.2, 1x USB-A 3.2 Android, 1x HDMI-out 2.1, 1xRS232, 1x RJ45 Gigabit-in, 1x RJ45 Gigabit-out, 1x prosta OPS reža, 1x prosta SDM-S reža, 1x SPDIF, 1x Audio-out Jack 3,5 mm, 1x dodatno napajanje do 180 W, predpriprava za montažo NUC računalnika (VESA 75x75 ali 100x100).
•	Priklop za kamero: C-type na zgornjem robu zaslona
•	Procesor: 8-jedrni, min. 4x 2,2 GHz + 4x 2,0 GHz
•	GPU: min. ARM Mali-G52
•	RAM: min. 8 GB DDR4
•	ROM: min. 128 GB z možnostjo razširitve
•	OS: Android 14 z EDLA certifikatom
•	Aplikacija digitalna bela tabla: DA, z vključenimi didaktničnimi orodji (šestilo, geotrikotnik, ravnilo), možnostjo izbire barv ozadij in predlog, integiranim Google in Google Image iskalom, AI-iskalom, Youtube iskalom, povezavo z One Drive in Google Drive računom ter deljivim kanvasom na vsaj 3 ločene dele, z možnostjo pridružitve učencev na isti kanvas preko drugih pametnih naprav. S CASA Tier2 standardom varnosti podatkov.
•	Jezik uporabniškega vmesnika: slovenščina
•	WiFi in Bluetooth povezava: min. WiFi6 in BT 5.2, vgrajen odstranljiv modul
•	Energy Star in EPEAT certifikat: DA
•	MDM program za upravljanje vseh naprav na daljavo: DA
•	Priloženo: kabli za povezavo (HDMI min. 3m, USB A/B min. 3m, C-type min 1,8 m, Audio 3,5 min. 3 m,) daljinec z baterijami, namenska krpa in čistilo za čiščenje zaslona.
 </t>
  </si>
  <si>
    <t>3.</t>
  </si>
  <si>
    <t>DRUGO:
•	Dostava in vnos: vključeno
•	Montaža: vključeno</t>
  </si>
  <si>
    <t>•	Dokazila, ki jih zahtevamo
o	Antimicrobial test
o	CE
o	ECO Design
o	Energijski certifikat
o	HDMI 2.1 HDCP 2.2
o	REACH
o	RoHS
o	TUV Blue Light
o	TUV GS
o	WEEE</t>
  </si>
  <si>
    <t>•	Zahteve glede licenc in programske opreme:
o	Upravljanje naprav (MDM) in Microsoft Intune
	Interaktivni zaslon mora podpirati centralizirano upravljanje naprav (MDM – Mobile Device Management).
	Ponudnik mora zagotoviti združljivost z uveljavljenimi MDM rešitvami, vključno z Microsoft Intune.
	Omogočeno mora biti oddaljeno upravljanje, nameščanje aplikacij, spremljanje stanja naprave, izvajanje varnostnih politik ter posodabljanje sistema preko MDM platforme.
o	Programska oprema in licenciranje
	Vsa za delovanje interaktivnega zaslona potrebna programska oprema mora biti vključena v ponudbo brez dodatnih letnih stroškov.
	Licence za programsko opremo za interaktivno belo tablo, brezžično deljenje zaslona in osnovno upravljanje naprave morajo biti trajne (doživljenjske) ter vezane na napravo.
	Uporaba ključnih funkcionalnosti ne sme biti časovno omejena ali pogojevana z nakupom naročnin.
o	Posodobitve programske opreme
	Proizvajalec mora zagotavljati redne varnostne in funkcionalne posodobitve operacijskega sistema ter priložene programske opreme najmanj 5 let od dobave opreme.
	Posodobitve morajo biti uporabnikom na voljo brez dodatnih stroškov.
o	Združljivost z Microsoft Windows
	Priložena programska oprema za pripravo in urejanje učnih vsebin mora podpirati operacijski sistem Microsoft Windows 10 in/ali Microsoft Windows 11.
	Licenca za uporabo programske opreme na učiteljevem računalniku z operacijskim sistemom Windows mora biti vključena v ponudbo brez dodatnih stroškov.
	Omogočeno mora biti ustvarjanje, urejanje, shranjevanje in uporaba vsebin, pripravljenih za interaktivni zaslon.
o	Videokonferenčne platforme
	Interaktivni zaslon mora omogočati neposredno uporabo in namestitev aplikacij Microsoft Teams in Zoom brez dodatnih strojnih ali programskih omejitev.
	Omogočena mora biti uporaba kamere, mikrofona, zvočnikov in funkcij dotika znotraj aplikacij Teams in Zoom.
	Naprava mora omogočati sodelovanje v videokonferencah ter souporabo vsebin neposredno z zaslona.
o	Brezžično deljenje zaslona
	Interaktivni zaslon mora omogočati brezžično deljenje zaslona iz naprav z operacijskimi sistemi Windows, Android, iOS/iPadOS in macOS - BREZ NAMEŠČANJA DODATNE APLIKACIJE NA NAPRAVO TELEFON, TABLICA ALI PRENOSNIK.
	Licenca za brezžično deljenje zaslona mora biti vključena za celotno življenjsko dobo naprave.
	Deljenje zaslona ne sme biti odvisno od dodatnih plačljivih naročnin.</t>
  </si>
  <si>
    <t xml:space="preserve">STOL ŠOLSKI </t>
  </si>
  <si>
    <t>ISO 6                                                     Ovalne ali okrogle cevi prašno barvane; nosilnost 100 kg;                                     sedišče in naslon vezana plošča bukev</t>
  </si>
  <si>
    <t>Dimenzije so informativne; dopustna so odstopanja v okviru ±5 % od navedene mere. Vsa odstopanja, ki presegajo navedeno toleranco, mora predhodno pisno odobriti naročnik.                                                                                                               
Ponudnik mora priložiti izjavo o skladnosti s SIST EN 1729 ter tehnični list proizvajalca.</t>
  </si>
  <si>
    <t>MIZA ŠOLSKA DVOSED 130x60x76</t>
  </si>
  <si>
    <t>delovna plošča ultrapas 22 mm z zaobljenimi robovi; prašno barvana kovinska krivljena konstrukcija</t>
  </si>
  <si>
    <t>KATEDER S PREDALNIKOM 130x60x76</t>
  </si>
  <si>
    <t>STOL ŠOLSKI OBLAZINJEN</t>
  </si>
  <si>
    <t>ISO 6                                                     Ovalne ali okrogle cevi prašno barvane; nosilnost 100 kg;                                     sedišče in naslon vezana plošča, oblazinjen</t>
  </si>
  <si>
    <t>DDV %</t>
  </si>
  <si>
    <t>Znesek DDV</t>
  </si>
  <si>
    <t>Znesek z DDV</t>
  </si>
  <si>
    <t>Ponujeni proizvajalec in tip/model</t>
  </si>
  <si>
    <t>Dokazilo (dokument/stran)</t>
  </si>
  <si>
    <t>SKUPAJ SKLOP 1 – OPREMA ZA DELAVNICO</t>
  </si>
  <si>
    <t>Ponudnik mora ponuditi vse postavke posameznega sklopa. Pri vsaki opremi mora navesti proizvajalca in tip/model ter označiti dokazilo oziroma stran tehnične dokumentacije, iz katere je razvidno izpolnjevanje zahtev.</t>
  </si>
  <si>
    <t>SKUPAJ SKLOP 2 – IKT-OPREMA</t>
  </si>
  <si>
    <t>SKUPAJ SKLOP 3 – ŠOLSKO POHIŠTVO</t>
  </si>
  <si>
    <t xml:space="preserve">
Varilna miza dimenzij 1500 × 800 mm (idealna velikost za nekoliko manjšo delavnico ali za projekte, ki so običajno manjši od 1500 mm).
Na voljo je v različnih izvedbah.
Debelina mizne plošče 15 mm.
Luknje fi 20 mm.
Noge s kompletom koles.
Tehnične specifikacije:
Ojačitveni rob opremljen je z vpenjalnimi luknjami.
Dimenzije:
1500 × 150 × 15 mm in 800 × 150 × 15mm
Ojačitvena rebra Pod mizno ploščo so nameščena 6 mm debela ojačitvena rebra z medsebojno razdaljo približno 500 mm v dolžino in
širino.
Luknje so razporejene v rastru 100 mm.
Ta model omogoča 630 različnih položajev za vpenjalne elemente. Material Jeklo S355MC, luženo in oljeno.
Višina nastavljiva od 920 do 1000 mm.
Podstavek je sestavljen iz kvadratnih cevi dimenzij 100 x 100 x 3 mm v kombinaciji s kvadratnimi cevmi dimenzij 50 x 30 x 3 mm. Podstavek
je opremljen z gumijasto nivelirno nogo M20, tako da je mogoče mizo izravnati na praktično kateri koli površini.
Tolerance:
Ravnost zgornje plošče: ±0,5 mm
Stranske stranice: ±1°
Inox pokrivna plošča z rastrom lukenj 1500x800mm, debelina 2mm, fi lukenj 36mm, material AISI 304</t>
  </si>
  <si>
    <t>Varilna miza dimenzij 2000 × 1000 mm je idealna velikost za nekoliko manjšo delavnico ali za projekte, ki so običajno manjši od 2000 mm.
Na voljo je v različnih izvedbah.
Debelina mizne plošče 15 mm.
Luknje fi 20 mm.
Noge s kompletom koles.
Tehnične specifikacije:
Ojačitveni rob opremljen je z vpenjalnimi luknjami.
Dimenzije:
2000 × 150 × 15 mm in 1000 × 150 × 15mm
Ojačitvena rebra Pod mizno ploščo so nameščena 6 mm debela ojačitvena rebra z medsebojno razdaljo približno 500 mm v dolžino in
širino.
Luknje so razporejene v rastru 100 mm.
Ta model omogoča 630 različnih položajev za vpenjalne elemente.
Material Jeklo S355MC, luženo in oljeno.
Višina nastavljiva od 920 do 1000 mm.
Podstavek je sestavljen iz kvadratnih cevi dimenzij 100 x 100 x 3 mm v kombinaciji s kvadratnimi cevmi dimenzij 50 x 30 x 3 mm. Podstavek
je opremljen z gumijasto nivelirno nogo M20, tako da je mogoče mizo izravnati na praktično kateri koli površini.
Tolerance:
Ravnost zgornje plošče: ±0,5 mm
Stranske stranice: ±1°</t>
  </si>
  <si>
    <t>Interaktivni zaslon diagonale 98''
•	Tip: direktni LED / WCG-širok barvni obseg/ pasivni filter modre svetlobe
•	Samodejno prilagajanje svetilnosti: DA
•	Steklo: protiodsevno / proti prstnim odtisom / protimikrobno lepljeno kaljeno steklo
•	Optična vezava: certificirana optična vezava brez zračne vrzeli
•	Ločljivost: 4K UHD
•	Barve: 1,07 B
•	Svetilnost: min. 450 cd/m2
•	Kontrast: 5000:1
•	Odzivni čas: 5 ms
•	Vidni kot: 178°
•	Tehnologija dotika: Stellar Touch Technology
•	Št. točk dotika: 50 v Windows OS / 20 v Android/Mac in Linux OS
•	Prepoznava orodij: DA; pasivno pisalo, prsti, pest
•	Priloženo pasivno pisalo: DA, min. 2 kom.
•	Priložena magnetna gobica za brisanje e-črnila: DA, 1 kom.
•	Zavračanje dlani pri pisanju: DA
•	Ozvočenje: min. 2x 20 W, usmerjeno naprej v prostor
•	Impedanca zvočnikov: 6 ohmov
•	Vhodi/izhodi s prednje strani: 1x C-type PD 65 W, 1x HDMI-in 2.1 s HDCP 2.2, 1x USB-B 3.2 Touch, 2x USB-A 3.2, 1x Mic-in
•	Vhodi/izhodi z zadnje strani: 2x HDMI-in 2.1 s HDCP 2.2, 1x DP 1.2, 3x USB-B 3.2 Touch, 1x C-type PD 15 W, 2x USB-A 3.2, 1x USB-A 3.2 Android, 1x HDMI-out 2.1, 1xRS232, 1x RJ45 Gigabit-in, 1x RJ45 Gigabit-out, 1x prosta OPS reža, 1x prosta SDM-S reža, 1x SPDIF, 1x Audio-out Jack 3,5 mm, 1x dodatno napajanje do 180 W, predpriprava za montažo NUC računalnika (VESA 75x75 ali 100x100).
•	Priklop za kamero: C-type na zgornjem robu zaslona
•	Procesor: 8-jedrni, min. 4x 2,2 GHz + 4x 2,0 GHz
•	GPU: min. ARM Mali-G52
•	RAM: min. 8 GB DDR4
•	ROM: min. 128 GB z možnostjo razširitve
•	OS: Android 14 z EDLA certifikatom
•	Aplikacija digitalna bela tabla: DA, z vključenimi didaktničnimi orodji (šestilo, geotrikotnik, ravnilo), možnostjo izbire barv ozadij in predlog, integiranim Google in Google Image iskalom, AI-iskalom, Youtube iskalom, povezavo z One Drive in Google Drive računom ter deljivim kanvasom na vsaj 3 ločene dele, z možnostjo pridružitve učencev na isti kanvas preko drugih pametnih naprav. S CASA Tier2 standardom varnosti podatkov.
•	Jezik uporabniškega vmesnika: slovenščina
•	WiFi in Bluetooth povezava: min. WiFi6 in BT 5.2, vgrajen odstranljiv modul
•	Energy Star in EPEAT certifikat: DA
•	MDM program za upravljanje vseh naprav na daljavo: DA
•	Priloženo: kabli za povezavo (HDMI min. 3m, USB A/B min. 3m, C-type min 1,8 m, Audio 3,5 min. 3 m,) daljinec z baterijami, namenska krpa in čistilo za čiščenje zaslona.</t>
  </si>
  <si>
    <t>Motorizirani nosilec za zaslon (98")
Ponujeni nosilec mora izpolnjevati najmanj naslednje tehnične zahteve:
Tehnična lastnost     /	Zahteva
Tip nosilca:	Motorizirani nosilec za zaslon
Izvedba nosilca:	Stensko-talna izvedba, postavitev ob steno s talno podporno konstrukcijo
Namen uporabe:	Profesionalni/interaktivni zasloni v učilnicah, sejnih sobah, predavalnicah in javnih prostorih
Število zaslonov:	1 zaslon
Podprta diagonala zaslona:	najmanj 55" do 100"
Največja nosilnost:	najmanj 110 kg
Nastavitev višine:	motorizirana, električna
Območje nastavitve višine:	najmanj 980–1630 mm
Hod nastavitve višine:	najmanj 650 mm
Hitrost premika:	najmanj 35 mm/s
Upravljanje:	žični upravljalnik
Varnostni sistem:	vgrajena funkcija proti trku oziroma anti-collision
VESA podpora – minimalno:	100 × 100 mm
VESA podpora – maksimalno:	800 × 600 mm
Podprti VESA standardi:	najmanj 100 × 100, 200 × 200, 300 × 300, 400 × 400, 600 × 400, 600 × 600, 800 × 400 in 800 × 600 m
Material konstrukcije:	jeklo ali enakovreden robusten kovinski material
Barva:	črna
Oddaljenost od stene:	največ 172 mm
Skupna višina konstrukcije:	približno 1965 mm
Skupna širina konstrukcije:	približno 888 mm
Skupna globina konstrukcije:	približno 172 mm
Masa nosilca:	največ približno 60 kg
Predal za dodatno opremo:	vgrajen ali priložen prezračevan predal za strojno/AV opremo
Zaklepanje predala:	možnost zaklepanja z obešanko ali primerljivo rešitvijo
Vodenje kablov:	integrirano oziroma urejeno vodenje kablov
Kabelska kanaleta:	priložena ali integrirana kabelska kanaleta
Montaža:	delno predhodno sestavljena konstrukcija za hitrejšo montažo
Možnost dodatne opreme:	možnost namestitve police, nosilca za kamero/videobar ali druge združljive dodatne opreme
Certifikati:	CE in TÜV
Garancija proizvajalca:	najmanj 5 let
Tehnična dokumentacija:	priložena tehnična dokumentacija in navodila za montažo/uporabo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</si>
</sst>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0"/>
      <color theme="1"/>
      <name val="Century Gothic"/>
    </font>
    <font>
      <sz val="10"/>
      <color rgb="FFFF0000"/>
      <name val="Century Gothic"/>
    </font>
    <font>
      <b/>
      <sz val="10"/>
      <color theme="1"/>
      <name val="Century Gothic"/>
    </font>
    <font>
      <b/>
      <sz val="11"/>
      <color theme="1"/>
      <name val="Century Gothic"/>
    </font>
    <font>
      <sz val="10"/>
      <name val="Century Gothic"/>
      <family val="2"/>
      <charset val="238"/>
    </font>
    <font>
      <b/>
      <sz val="10"/>
      <name val="Century Gothic"/>
      <family val="2"/>
      <charset val="238"/>
    </font>
    <font>
      <sz val="9"/>
      <name val="Century Gothic"/>
      <family val="2"/>
      <charset val="238"/>
    </font>
    <font>
      <b/>
      <sz val="9"/>
      <name val="Century Gothic"/>
      <family val="2"/>
      <charset val="238"/>
    </font>
    <font>
      <b/>
      <i/>
      <sz val="10"/>
      <name val="Century Gothic"/>
      <family val="2"/>
      <charset val="238"/>
    </font>
  </fonts>
  <fills count="6">
    <fill>
      <patternFill patternType="none"/>
    </fill>
    <fill>
      <patternFill patternType="gray125"/>
    </fill>
    <fill>
      <patternFill patternType="solid">
        <fgColor theme="8" tint="0.79995117038483843"/>
        <bgColor indexed="65"/>
      </patternFill>
    </fill>
    <fill>
      <patternFill patternType="solid">
        <fgColor rgb="FFFFF2CC"/>
      </patternFill>
    </fill>
    <fill>
      <patternFill patternType="solid">
        <fgColor theme="9" tint="0.79998168889431442"/>
        <bgColor indexed="64"/>
      </patternFill>
    </fill>
    <fill>
      <patternFill patternType="solid">
        <fgColor rgb="FFF5F5CD"/>
        <bgColor indexed="64"/>
      </patternFill>
    </fill>
  </fills>
  <borders count="8">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0" fillId="2" borderId="0" xfId="0" applyFill="1" applyAlignment="1">
      <alignment horizontal="center" vertical="center"/>
    </xf>
    <xf numFmtId="0" fontId="0" fillId="2" borderId="0" xfId="0" applyFill="1" applyAlignment="1">
      <alignment vertical="center"/>
    </xf>
    <xf numFmtId="0" fontId="3" fillId="2" borderId="0" xfId="0" applyFont="1" applyFill="1" applyAlignment="1">
      <alignment vertical="center"/>
    </xf>
    <xf numFmtId="0" fontId="3" fillId="2" borderId="0" xfId="0" applyFont="1" applyFill="1" applyAlignment="1">
      <alignment vertical="center" wrapText="1"/>
    </xf>
    <xf numFmtId="4" fontId="0" fillId="2" borderId="0" xfId="0" applyNumberFormat="1" applyFill="1" applyAlignment="1">
      <alignment vertical="center"/>
    </xf>
    <xf numFmtId="4" fontId="1" fillId="0" borderId="2" xfId="0" applyNumberFormat="1" applyFont="1" applyBorder="1"/>
    <xf numFmtId="4" fontId="1" fillId="2" borderId="0" xfId="0" applyNumberFormat="1" applyFont="1" applyFill="1" applyAlignment="1">
      <alignment vertical="center"/>
    </xf>
    <xf numFmtId="2" fontId="1" fillId="2" borderId="1" xfId="0" applyNumberFormat="1" applyFont="1" applyFill="1" applyBorder="1" applyAlignment="1">
      <alignment vertical="center"/>
    </xf>
    <xf numFmtId="0" fontId="0" fillId="0" borderId="2" xfId="0" applyBorder="1" applyAlignment="1">
      <alignment wrapText="1"/>
    </xf>
    <xf numFmtId="0" fontId="0" fillId="0" borderId="3" xfId="0" applyBorder="1" applyAlignment="1">
      <alignment wrapText="1"/>
    </xf>
    <xf numFmtId="0" fontId="4" fillId="0" borderId="7" xfId="0" applyFont="1" applyBorder="1" applyAlignment="1">
      <alignment horizontal="center" vertical="center"/>
    </xf>
    <xf numFmtId="0" fontId="4" fillId="0" borderId="7" xfId="0" applyFont="1" applyBorder="1" applyAlignment="1">
      <alignment horizontal="center" vertical="center" wrapText="1"/>
    </xf>
    <xf numFmtId="0" fontId="5" fillId="0" borderId="7" xfId="0" applyFont="1" applyBorder="1" applyAlignment="1">
      <alignment horizontal="center" vertical="center"/>
    </xf>
    <xf numFmtId="0" fontId="5" fillId="0" borderId="7" xfId="0" applyFont="1" applyBorder="1" applyAlignment="1">
      <alignment vertical="center"/>
    </xf>
    <xf numFmtId="0" fontId="4" fillId="0" borderId="7" xfId="0" applyFont="1" applyBorder="1" applyAlignment="1">
      <alignment vertical="center"/>
    </xf>
    <xf numFmtId="4" fontId="4" fillId="0" borderId="7" xfId="0" applyNumberFormat="1" applyFont="1" applyBorder="1" applyAlignment="1">
      <alignment vertical="center"/>
    </xf>
    <xf numFmtId="2" fontId="4" fillId="0" borderId="7" xfId="0" applyNumberFormat="1" applyFont="1" applyBorder="1" applyAlignment="1">
      <alignment vertical="center"/>
    </xf>
    <xf numFmtId="4" fontId="4" fillId="0" borderId="7" xfId="0" applyNumberFormat="1" applyFont="1" applyBorder="1"/>
    <xf numFmtId="0" fontId="4" fillId="0" borderId="7" xfId="0" applyFont="1" applyBorder="1" applyAlignment="1">
      <alignment wrapText="1"/>
    </xf>
    <xf numFmtId="0" fontId="4" fillId="0" borderId="7" xfId="0" applyFont="1" applyBorder="1" applyAlignment="1">
      <alignment vertical="center" wrapText="1"/>
    </xf>
    <xf numFmtId="4" fontId="5" fillId="0" borderId="7" xfId="0" applyNumberFormat="1" applyFont="1" applyBorder="1" applyAlignment="1">
      <alignment vertical="center"/>
    </xf>
    <xf numFmtId="2" fontId="5" fillId="0" borderId="7" xfId="0" applyNumberFormat="1" applyFont="1" applyBorder="1" applyAlignment="1">
      <alignment vertical="center"/>
    </xf>
    <xf numFmtId="0" fontId="4" fillId="2" borderId="7" xfId="0" applyFont="1" applyFill="1" applyBorder="1" applyAlignment="1">
      <alignment horizontal="center" vertical="center"/>
    </xf>
    <xf numFmtId="0" fontId="5" fillId="3" borderId="7" xfId="0" applyFont="1" applyFill="1" applyBorder="1"/>
    <xf numFmtId="4" fontId="5" fillId="3" borderId="7" xfId="0" applyNumberFormat="1" applyFont="1" applyFill="1" applyBorder="1"/>
    <xf numFmtId="0" fontId="4" fillId="2" borderId="7" xfId="0" applyFont="1" applyFill="1" applyBorder="1" applyAlignment="1">
      <alignment vertical="center" wrapText="1"/>
    </xf>
    <xf numFmtId="0" fontId="4" fillId="3" borderId="7" xfId="0" applyFont="1" applyFill="1" applyBorder="1"/>
    <xf numFmtId="164" fontId="4" fillId="3" borderId="7" xfId="0" applyNumberFormat="1" applyFont="1" applyFill="1" applyBorder="1"/>
    <xf numFmtId="0" fontId="4" fillId="0" borderId="7" xfId="0" applyFont="1" applyBorder="1" applyAlignment="1">
      <alignment horizontal="center" wrapText="1"/>
    </xf>
    <xf numFmtId="0" fontId="4" fillId="4" borderId="7" xfId="0" applyFont="1" applyFill="1" applyBorder="1" applyAlignment="1">
      <alignment horizontal="center" vertical="center"/>
    </xf>
    <xf numFmtId="0" fontId="4" fillId="4" borderId="7" xfId="0" applyFont="1" applyFill="1" applyBorder="1" applyAlignment="1">
      <alignment horizontal="center" vertical="center" wrapText="1"/>
    </xf>
    <xf numFmtId="0" fontId="4" fillId="4" borderId="7" xfId="0" applyFont="1" applyFill="1" applyBorder="1" applyAlignment="1">
      <alignment horizontal="center" wrapText="1"/>
    </xf>
    <xf numFmtId="164" fontId="4" fillId="0" borderId="7" xfId="0" applyNumberFormat="1" applyFont="1" applyBorder="1"/>
    <xf numFmtId="164" fontId="6" fillId="3" borderId="7" xfId="0" applyNumberFormat="1" applyFont="1" applyFill="1" applyBorder="1" applyAlignment="1">
      <alignment horizontal="left" vertical="center" wrapText="1"/>
    </xf>
    <xf numFmtId="0" fontId="0" fillId="0" borderId="7" xfId="0" applyBorder="1" applyAlignment="1">
      <alignment horizontal="center" vertical="center"/>
    </xf>
    <xf numFmtId="0" fontId="0" fillId="0" borderId="7" xfId="0" applyBorder="1" applyAlignment="1">
      <alignment horizontal="center" vertical="center" wrapText="1"/>
    </xf>
    <xf numFmtId="0" fontId="2" fillId="0" borderId="7" xfId="0" applyFont="1" applyBorder="1" applyAlignment="1">
      <alignment horizontal="center" vertical="center"/>
    </xf>
    <xf numFmtId="0" fontId="2" fillId="0" borderId="7" xfId="0" applyFont="1" applyBorder="1" applyAlignment="1">
      <alignment vertical="center"/>
    </xf>
    <xf numFmtId="0" fontId="0" fillId="0" borderId="7" xfId="0" applyBorder="1" applyAlignment="1">
      <alignment vertical="center"/>
    </xf>
    <xf numFmtId="4" fontId="0" fillId="0" borderId="7" xfId="0" applyNumberFormat="1" applyBorder="1" applyAlignment="1">
      <alignment vertical="center"/>
    </xf>
    <xf numFmtId="4" fontId="1" fillId="0" borderId="7" xfId="0" applyNumberFormat="1" applyFont="1" applyBorder="1" applyAlignment="1">
      <alignment vertical="center"/>
    </xf>
    <xf numFmtId="2" fontId="1" fillId="0" borderId="7" xfId="0" applyNumberFormat="1" applyFont="1" applyBorder="1" applyAlignment="1">
      <alignment vertical="center"/>
    </xf>
    <xf numFmtId="4" fontId="1" fillId="0" borderId="7" xfId="0" applyNumberFormat="1" applyFont="1" applyBorder="1"/>
    <xf numFmtId="0" fontId="0" fillId="0" borderId="7" xfId="0" applyBorder="1" applyAlignment="1">
      <alignment wrapText="1"/>
    </xf>
    <xf numFmtId="0" fontId="0" fillId="0" borderId="7" xfId="0" applyBorder="1" applyAlignment="1">
      <alignment vertical="center" wrapText="1"/>
    </xf>
    <xf numFmtId="2" fontId="7" fillId="5" borderId="7" xfId="0" applyNumberFormat="1" applyFont="1" applyFill="1" applyBorder="1" applyAlignment="1">
      <alignment horizontal="left" vertical="center" wrapText="1"/>
    </xf>
    <xf numFmtId="2" fontId="5" fillId="5" borderId="7" xfId="0" applyNumberFormat="1" applyFont="1" applyFill="1" applyBorder="1"/>
    <xf numFmtId="0" fontId="8" fillId="3" borderId="0" xfId="0" applyFont="1" applyFill="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8" fillId="3" borderId="6" xfId="0" applyFont="1" applyFill="1" applyBorder="1" applyAlignment="1">
      <alignment wrapText="1"/>
    </xf>
    <xf numFmtId="0" fontId="6" fillId="0" borderId="7" xfId="0" applyFont="1" applyBorder="1" applyAlignment="1">
      <alignment horizontal="left" vertical="center" wrapText="1"/>
    </xf>
    <xf numFmtId="164" fontId="6" fillId="2" borderId="7" xfId="0" applyNumberFormat="1" applyFont="1" applyFill="1" applyBorder="1" applyAlignment="1">
      <alignment horizontal="left" vertical="center" wrapText="1"/>
    </xf>
    <xf numFmtId="0" fontId="4" fillId="0" borderId="7" xfId="0" applyFont="1" applyBorder="1" applyAlignment="1">
      <alignment horizontal="left" vertical="center" wrapText="1"/>
    </xf>
    <xf numFmtId="0" fontId="5" fillId="3" borderId="7" xfId="0" applyFont="1" applyFill="1" applyBorder="1"/>
  </cellXfs>
  <cellStyles count="1">
    <cellStyle name="Navadno" xfId="0" builtinId="0"/>
  </cellStyles>
  <dxfs count="0"/>
  <tableStyles count="0" defaultTableStyle="TableStyleMedium2" defaultPivotStyle="PivotStyleLight16"/>
  <colors>
    <mruColors>
      <color rgb="FFF5F5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8</xdr:row>
      <xdr:rowOff>0</xdr:rowOff>
    </xdr:from>
    <xdr:to>
      <xdr:col>26</xdr:col>
      <xdr:colOff>241823</xdr:colOff>
      <xdr:row>8</xdr:row>
      <xdr:rowOff>2172046</xdr:rowOff>
    </xdr:to>
    <xdr:pic>
      <xdr:nvPicPr>
        <xdr:cNvPr id="5" name="/xl/media/image1.png">
          <a:extLst>
            <a:ext uri="{FF2B5EF4-FFF2-40B4-BE49-F238E27FC236}">
              <a16:creationId xmlns:a16="http://schemas.microsoft.com/office/drawing/2014/main" id="{5F09919E-BB70-4111-8E4F-39F9C62EA432}"/>
            </a:ext>
          </a:extLst>
        </xdr:cNvPr>
        <xdr:cNvPicPr>
          <a:picLocks noChangeAspect="1"/>
        </xdr:cNvPicPr>
      </xdr:nvPicPr>
      <xdr:blipFill>
        <a:blip xmlns:r="http://schemas.openxmlformats.org/officeDocument/2006/relationships" r:embed="rId1"/>
        <a:stretch>
          <a:fillRect/>
        </a:stretch>
      </xdr:blipFill>
      <xdr:spPr>
        <a:xfrm>
          <a:off x="20534586" y="10089931"/>
          <a:ext cx="8439892" cy="2172046"/>
        </a:xfrm>
        <a:prstGeom prst="rect">
          <a:avLst/>
        </a:prstGeom>
      </xdr:spPr>
    </xdr:pic>
    <xdr:clientData/>
  </xdr:twoCellAnchor>
</xdr:wsDr>
</file>

<file path=xl/theme/theme1.xml><?xml version="1.0" encoding="utf-8"?>
<a:theme xmlns:a="http://schemas.openxmlformats.org/drawingml/2006/main" name="Pisarn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Pisarna">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2"/>
  <sheetViews>
    <sheetView topLeftCell="A16" zoomScale="45" zoomScaleNormal="45" workbookViewId="0">
      <selection activeCell="D30" sqref="D30"/>
    </sheetView>
  </sheetViews>
  <sheetFormatPr defaultColWidth="9.109375" defaultRowHeight="13.2" x14ac:dyDescent="0.25"/>
  <cols>
    <col min="1" max="1" width="9.109375" style="1"/>
    <col min="2" max="2" width="70.109375" style="2" customWidth="1"/>
    <col min="3" max="3" width="66.6640625" style="2" customWidth="1"/>
    <col min="4" max="7" width="13.6640625" style="2" customWidth="1"/>
    <col min="8" max="8" width="10" customWidth="1"/>
    <col min="9" max="10" width="15" customWidth="1"/>
    <col min="11" max="11" width="28" customWidth="1"/>
    <col min="12" max="12" width="22" customWidth="1"/>
    <col min="13" max="16384" width="9.109375" style="2"/>
  </cols>
  <sheetData>
    <row r="1" spans="1:12" s="1" customFormat="1" ht="27" customHeight="1" x14ac:dyDescent="0.25">
      <c r="A1" s="14" t="s">
        <v>0</v>
      </c>
      <c r="B1" s="14" t="s">
        <v>1</v>
      </c>
      <c r="C1" s="14" t="s">
        <v>2</v>
      </c>
      <c r="D1" s="14" t="s">
        <v>3</v>
      </c>
      <c r="E1" s="14" t="s">
        <v>4</v>
      </c>
      <c r="F1" s="14" t="s">
        <v>5</v>
      </c>
      <c r="G1" s="15" t="s">
        <v>6</v>
      </c>
      <c r="H1" s="15" t="s">
        <v>50</v>
      </c>
      <c r="I1" s="32" t="s">
        <v>51</v>
      </c>
      <c r="J1" s="32" t="s">
        <v>52</v>
      </c>
      <c r="K1" s="32" t="s">
        <v>53</v>
      </c>
      <c r="L1" s="32" t="s">
        <v>54</v>
      </c>
    </row>
    <row r="2" spans="1:12" ht="15" customHeight="1" x14ac:dyDescent="0.25">
      <c r="A2" s="16">
        <v>1</v>
      </c>
      <c r="B2" s="17" t="s">
        <v>7</v>
      </c>
      <c r="C2" s="18"/>
      <c r="D2" s="18"/>
      <c r="E2" s="18"/>
      <c r="F2" s="19"/>
      <c r="G2" s="19" t="str">
        <f t="shared" ref="G2:G20" si="0">IF(OR(D2="",F2=""),"",D2*F2)</f>
        <v/>
      </c>
      <c r="H2" s="20"/>
      <c r="I2" s="21" t="str">
        <f t="shared" ref="I2:I20" si="1">IF(OR(G2="",H2=""),"",G2*H2/100)</f>
        <v/>
      </c>
      <c r="J2" s="21" t="str">
        <f t="shared" ref="J2:J20" si="2">IF(G2="","",G2+IF(I2="",0,I2))</f>
        <v/>
      </c>
      <c r="K2" s="22"/>
      <c r="L2" s="22"/>
    </row>
    <row r="3" spans="1:12" ht="277.8" customHeight="1" x14ac:dyDescent="0.25">
      <c r="A3" s="14"/>
      <c r="B3" s="23" t="s">
        <v>8</v>
      </c>
      <c r="C3" s="18" t="s">
        <v>9</v>
      </c>
      <c r="D3" s="16">
        <v>1</v>
      </c>
      <c r="E3" s="16" t="s">
        <v>10</v>
      </c>
      <c r="F3" s="19"/>
      <c r="G3" s="19" t="str">
        <f t="shared" si="0"/>
        <v/>
      </c>
      <c r="H3" s="20"/>
      <c r="I3" s="21" t="str">
        <f t="shared" si="1"/>
        <v/>
      </c>
      <c r="J3" s="21" t="str">
        <f t="shared" si="2"/>
        <v/>
      </c>
      <c r="K3" s="22"/>
      <c r="L3" s="22"/>
    </row>
    <row r="4" spans="1:12" ht="15" customHeight="1" x14ac:dyDescent="0.25">
      <c r="A4" s="16">
        <v>2</v>
      </c>
      <c r="B4" s="17" t="s">
        <v>11</v>
      </c>
      <c r="C4" s="18"/>
      <c r="D4" s="18"/>
      <c r="E4" s="18"/>
      <c r="F4" s="19"/>
      <c r="G4" s="19" t="str">
        <f t="shared" si="0"/>
        <v/>
      </c>
      <c r="H4" s="20"/>
      <c r="I4" s="21" t="str">
        <f t="shared" si="1"/>
        <v/>
      </c>
      <c r="J4" s="21" t="str">
        <f t="shared" si="2"/>
        <v/>
      </c>
      <c r="K4" s="22"/>
      <c r="L4" s="22"/>
    </row>
    <row r="5" spans="1:12" ht="334.8" customHeight="1" x14ac:dyDescent="0.25">
      <c r="A5" s="14"/>
      <c r="B5" s="23" t="s">
        <v>12</v>
      </c>
      <c r="C5" s="18" t="s">
        <v>13</v>
      </c>
      <c r="D5" s="16">
        <v>3</v>
      </c>
      <c r="E5" s="16" t="s">
        <v>10</v>
      </c>
      <c r="F5" s="19"/>
      <c r="G5" s="19" t="str">
        <f t="shared" si="0"/>
        <v/>
      </c>
      <c r="H5" s="20"/>
      <c r="I5" s="21" t="str">
        <f t="shared" si="1"/>
        <v/>
      </c>
      <c r="J5" s="21" t="str">
        <f t="shared" si="2"/>
        <v/>
      </c>
      <c r="K5" s="22"/>
      <c r="L5" s="22"/>
    </row>
    <row r="6" spans="1:12" s="3" customFormat="1" ht="15" customHeight="1" x14ac:dyDescent="0.25">
      <c r="A6" s="16">
        <v>3</v>
      </c>
      <c r="B6" s="17" t="s">
        <v>14</v>
      </c>
      <c r="C6" s="17"/>
      <c r="D6" s="17"/>
      <c r="E6" s="17"/>
      <c r="F6" s="24"/>
      <c r="G6" s="24" t="str">
        <f t="shared" si="0"/>
        <v/>
      </c>
      <c r="H6" s="25"/>
      <c r="I6" s="21" t="str">
        <f t="shared" si="1"/>
        <v/>
      </c>
      <c r="J6" s="21" t="str">
        <f t="shared" si="2"/>
        <v/>
      </c>
      <c r="K6" s="22"/>
      <c r="L6" s="22"/>
    </row>
    <row r="7" spans="1:12" ht="316.8" customHeight="1" x14ac:dyDescent="0.25">
      <c r="A7" s="16"/>
      <c r="B7" s="23" t="s">
        <v>15</v>
      </c>
      <c r="C7" s="18" t="s">
        <v>16</v>
      </c>
      <c r="D7" s="16">
        <v>3</v>
      </c>
      <c r="E7" s="16" t="s">
        <v>10</v>
      </c>
      <c r="F7" s="19"/>
      <c r="G7" s="19" t="str">
        <f t="shared" si="0"/>
        <v/>
      </c>
      <c r="H7" s="20"/>
      <c r="I7" s="21" t="str">
        <f t="shared" si="1"/>
        <v/>
      </c>
      <c r="J7" s="21" t="str">
        <f t="shared" si="2"/>
        <v/>
      </c>
      <c r="K7" s="22"/>
      <c r="L7" s="22"/>
    </row>
    <row r="8" spans="1:12" s="3" customFormat="1" ht="15" customHeight="1" x14ac:dyDescent="0.25">
      <c r="A8" s="14">
        <v>4</v>
      </c>
      <c r="B8" s="17" t="s">
        <v>17</v>
      </c>
      <c r="C8" s="17"/>
      <c r="D8" s="17"/>
      <c r="E8" s="17"/>
      <c r="F8" s="24"/>
      <c r="G8" s="24" t="str">
        <f t="shared" si="0"/>
        <v/>
      </c>
      <c r="H8" s="25"/>
      <c r="I8" s="21" t="str">
        <f t="shared" si="1"/>
        <v/>
      </c>
      <c r="J8" s="21" t="str">
        <f t="shared" si="2"/>
        <v/>
      </c>
      <c r="K8" s="22"/>
      <c r="L8" s="22"/>
    </row>
    <row r="9" spans="1:12" ht="220.8" customHeight="1" x14ac:dyDescent="0.25">
      <c r="A9" s="16"/>
      <c r="B9" s="23" t="s">
        <v>18</v>
      </c>
      <c r="C9" s="23" t="s">
        <v>19</v>
      </c>
      <c r="D9" s="16">
        <v>2</v>
      </c>
      <c r="E9" s="16" t="s">
        <v>10</v>
      </c>
      <c r="F9" s="19"/>
      <c r="G9" s="19" t="str">
        <f t="shared" si="0"/>
        <v/>
      </c>
      <c r="H9" s="20"/>
      <c r="I9" s="21" t="str">
        <f t="shared" si="1"/>
        <v/>
      </c>
      <c r="J9" s="21" t="str">
        <f t="shared" si="2"/>
        <v/>
      </c>
      <c r="K9" s="22"/>
      <c r="L9" s="22"/>
    </row>
    <row r="10" spans="1:12" s="3" customFormat="1" ht="15" customHeight="1" x14ac:dyDescent="0.25">
      <c r="A10" s="16">
        <v>5</v>
      </c>
      <c r="B10" s="17" t="s">
        <v>20</v>
      </c>
      <c r="C10" s="17"/>
      <c r="D10" s="17"/>
      <c r="E10" s="17"/>
      <c r="F10" s="24"/>
      <c r="G10" s="24" t="str">
        <f t="shared" si="0"/>
        <v/>
      </c>
      <c r="H10" s="25"/>
      <c r="I10" s="21" t="str">
        <f t="shared" si="1"/>
        <v/>
      </c>
      <c r="J10" s="21" t="str">
        <f t="shared" si="2"/>
        <v/>
      </c>
      <c r="K10" s="22"/>
      <c r="L10" s="22"/>
    </row>
    <row r="11" spans="1:12" ht="178.8" customHeight="1" x14ac:dyDescent="0.25">
      <c r="A11" s="14"/>
      <c r="B11" s="23" t="s">
        <v>21</v>
      </c>
      <c r="C11" s="18" t="s">
        <v>22</v>
      </c>
      <c r="D11" s="16">
        <v>4</v>
      </c>
      <c r="E11" s="16" t="s">
        <v>10</v>
      </c>
      <c r="F11" s="19"/>
      <c r="G11" s="19" t="str">
        <f t="shared" si="0"/>
        <v/>
      </c>
      <c r="H11" s="20"/>
      <c r="I11" s="21" t="str">
        <f t="shared" si="1"/>
        <v/>
      </c>
      <c r="J11" s="21" t="str">
        <f t="shared" si="2"/>
        <v/>
      </c>
      <c r="K11" s="22"/>
      <c r="L11" s="22"/>
    </row>
    <row r="12" spans="1:12" s="3" customFormat="1" ht="15" customHeight="1" x14ac:dyDescent="0.25">
      <c r="A12" s="16">
        <v>6</v>
      </c>
      <c r="B12" s="17" t="s">
        <v>23</v>
      </c>
      <c r="C12" s="18" t="s">
        <v>24</v>
      </c>
      <c r="D12" s="16">
        <v>22</v>
      </c>
      <c r="E12" s="16" t="s">
        <v>10</v>
      </c>
      <c r="F12" s="24"/>
      <c r="G12" s="19" t="str">
        <f t="shared" si="0"/>
        <v/>
      </c>
      <c r="H12" s="25"/>
      <c r="I12" s="21" t="str">
        <f t="shared" si="1"/>
        <v/>
      </c>
      <c r="J12" s="21" t="str">
        <f t="shared" si="2"/>
        <v/>
      </c>
      <c r="K12" s="22"/>
      <c r="L12" s="22"/>
    </row>
    <row r="13" spans="1:12" s="3" customFormat="1" ht="13.8" customHeight="1" x14ac:dyDescent="0.25">
      <c r="A13" s="16"/>
      <c r="B13" s="18" t="s">
        <v>25</v>
      </c>
      <c r="C13" s="18"/>
      <c r="D13" s="16"/>
      <c r="E13" s="16"/>
      <c r="F13" s="24"/>
      <c r="G13" s="19" t="str">
        <f t="shared" si="0"/>
        <v/>
      </c>
      <c r="H13" s="25"/>
      <c r="I13" s="21" t="str">
        <f t="shared" si="1"/>
        <v/>
      </c>
      <c r="J13" s="21" t="str">
        <f t="shared" si="2"/>
        <v/>
      </c>
      <c r="K13" s="22"/>
      <c r="L13" s="22"/>
    </row>
    <row r="14" spans="1:12" s="3" customFormat="1" ht="15" customHeight="1" x14ac:dyDescent="0.25">
      <c r="A14" s="14">
        <v>7</v>
      </c>
      <c r="B14" s="17" t="s">
        <v>26</v>
      </c>
      <c r="C14" s="17"/>
      <c r="D14" s="17"/>
      <c r="E14" s="17"/>
      <c r="F14" s="24"/>
      <c r="G14" s="24" t="str">
        <f t="shared" si="0"/>
        <v/>
      </c>
      <c r="H14" s="25"/>
      <c r="I14" s="21" t="str">
        <f t="shared" si="1"/>
        <v/>
      </c>
      <c r="J14" s="21" t="str">
        <f t="shared" si="2"/>
        <v/>
      </c>
      <c r="K14" s="22"/>
      <c r="L14" s="22"/>
    </row>
    <row r="15" spans="1:12" ht="387.6" customHeight="1" x14ac:dyDescent="0.25">
      <c r="A15" s="16"/>
      <c r="B15" s="23" t="s">
        <v>59</v>
      </c>
      <c r="C15" s="18" t="s">
        <v>27</v>
      </c>
      <c r="D15" s="16">
        <v>1</v>
      </c>
      <c r="E15" s="16" t="s">
        <v>10</v>
      </c>
      <c r="F15" s="19"/>
      <c r="G15" s="19" t="str">
        <f t="shared" si="0"/>
        <v/>
      </c>
      <c r="H15" s="20"/>
      <c r="I15" s="21" t="str">
        <f t="shared" si="1"/>
        <v/>
      </c>
      <c r="J15" s="21" t="str">
        <f t="shared" si="2"/>
        <v/>
      </c>
      <c r="K15" s="22"/>
      <c r="L15" s="22"/>
    </row>
    <row r="16" spans="1:12" ht="15" customHeight="1" x14ac:dyDescent="0.25">
      <c r="A16" s="16">
        <v>8</v>
      </c>
      <c r="B16" s="17" t="s">
        <v>28</v>
      </c>
      <c r="C16" s="18"/>
      <c r="D16" s="18"/>
      <c r="E16" s="18"/>
      <c r="F16" s="19"/>
      <c r="G16" s="19" t="str">
        <f t="shared" si="0"/>
        <v/>
      </c>
      <c r="H16" s="20"/>
      <c r="I16" s="21" t="str">
        <f t="shared" si="1"/>
        <v/>
      </c>
      <c r="J16" s="21" t="str">
        <f t="shared" si="2"/>
        <v/>
      </c>
      <c r="K16" s="22"/>
      <c r="L16" s="22"/>
    </row>
    <row r="17" spans="1:12" ht="348.6" customHeight="1" x14ac:dyDescent="0.25">
      <c r="A17" s="14"/>
      <c r="B17" s="23" t="s">
        <v>60</v>
      </c>
      <c r="C17" s="18" t="s">
        <v>27</v>
      </c>
      <c r="D17" s="16">
        <v>1</v>
      </c>
      <c r="E17" s="16" t="s">
        <v>10</v>
      </c>
      <c r="F17" s="19"/>
      <c r="G17" s="19" t="str">
        <f t="shared" si="0"/>
        <v/>
      </c>
      <c r="H17" s="20"/>
      <c r="I17" s="21" t="str">
        <f t="shared" si="1"/>
        <v/>
      </c>
      <c r="J17" s="21" t="str">
        <f t="shared" si="2"/>
        <v/>
      </c>
      <c r="K17" s="22"/>
      <c r="L17" s="22"/>
    </row>
    <row r="18" spans="1:12" s="3" customFormat="1" ht="15" customHeight="1" x14ac:dyDescent="0.25">
      <c r="A18" s="16">
        <v>9</v>
      </c>
      <c r="B18" s="17" t="s">
        <v>29</v>
      </c>
      <c r="C18" s="17"/>
      <c r="D18" s="17"/>
      <c r="E18" s="17"/>
      <c r="F18" s="24"/>
      <c r="G18" s="24" t="str">
        <f t="shared" si="0"/>
        <v/>
      </c>
      <c r="H18" s="25"/>
      <c r="I18" s="21" t="str">
        <f t="shared" si="1"/>
        <v/>
      </c>
      <c r="J18" s="21" t="str">
        <f t="shared" si="2"/>
        <v/>
      </c>
      <c r="K18" s="22"/>
      <c r="L18" s="22"/>
    </row>
    <row r="19" spans="1:12" ht="268.2" customHeight="1" x14ac:dyDescent="0.25">
      <c r="A19" s="14"/>
      <c r="B19" s="23" t="s">
        <v>30</v>
      </c>
      <c r="C19" s="18" t="s">
        <v>27</v>
      </c>
      <c r="D19" s="16">
        <v>2</v>
      </c>
      <c r="E19" s="16" t="s">
        <v>10</v>
      </c>
      <c r="F19" s="19"/>
      <c r="G19" s="19" t="str">
        <f t="shared" si="0"/>
        <v/>
      </c>
      <c r="H19" s="20"/>
      <c r="I19" s="21" t="str">
        <f t="shared" si="1"/>
        <v/>
      </c>
      <c r="J19" s="21" t="str">
        <f t="shared" si="2"/>
        <v/>
      </c>
      <c r="K19" s="22"/>
      <c r="L19" s="22"/>
    </row>
    <row r="20" spans="1:12" ht="74.400000000000006" customHeight="1" x14ac:dyDescent="0.25">
      <c r="A20" s="4"/>
      <c r="B20" s="6" t="s">
        <v>31</v>
      </c>
      <c r="C20" s="7" t="s">
        <v>32</v>
      </c>
      <c r="D20" s="5"/>
      <c r="E20" s="5"/>
      <c r="F20" s="8"/>
      <c r="G20" s="10" t="str">
        <f t="shared" si="0"/>
        <v/>
      </c>
      <c r="H20" s="11"/>
      <c r="I20" s="9" t="str">
        <f t="shared" si="1"/>
        <v/>
      </c>
      <c r="J20" s="9" t="str">
        <f t="shared" si="2"/>
        <v/>
      </c>
      <c r="K20" s="12"/>
      <c r="L20" s="13"/>
    </row>
    <row r="21" spans="1:12" x14ac:dyDescent="0.2">
      <c r="A21" s="58" t="s">
        <v>55</v>
      </c>
      <c r="B21" s="58"/>
      <c r="C21" s="58"/>
      <c r="D21" s="58"/>
      <c r="E21" s="58"/>
      <c r="F21" s="58"/>
      <c r="G21" s="28">
        <f>SUM(G2:G20)</f>
        <v>0</v>
      </c>
      <c r="H21" s="28"/>
      <c r="I21" s="28">
        <f>SUM(I2:I20)</f>
        <v>0</v>
      </c>
      <c r="J21" s="28">
        <f>SUM(J2:J20)</f>
        <v>0</v>
      </c>
      <c r="K21" s="27"/>
      <c r="L21" s="27"/>
    </row>
    <row r="22" spans="1:12" ht="35.25" customHeight="1" x14ac:dyDescent="0.25">
      <c r="A22" s="51" t="s">
        <v>56</v>
      </c>
      <c r="B22" s="51"/>
      <c r="C22" s="51"/>
      <c r="D22" s="51"/>
      <c r="E22" s="51"/>
      <c r="F22" s="51"/>
      <c r="G22" s="51"/>
      <c r="H22" s="52"/>
      <c r="I22" s="53"/>
      <c r="J22" s="53"/>
      <c r="K22" s="53"/>
      <c r="L22" s="54"/>
    </row>
  </sheetData>
  <mergeCells count="2">
    <mergeCell ref="A21:F21"/>
    <mergeCell ref="A22:L22"/>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
  <sheetViews>
    <sheetView tabSelected="1" topLeftCell="A10" zoomScale="43" zoomScaleNormal="43" workbookViewId="0">
      <selection activeCell="G16" sqref="G16"/>
    </sheetView>
  </sheetViews>
  <sheetFormatPr defaultColWidth="9.109375" defaultRowHeight="13.2" x14ac:dyDescent="0.25"/>
  <cols>
    <col min="1" max="1" width="9.109375" style="1"/>
    <col min="2" max="2" width="113.33203125" style="2" customWidth="1"/>
    <col min="3" max="3" width="66.6640625" style="2" customWidth="1"/>
    <col min="4" max="5" width="13.6640625" style="2" customWidth="1"/>
    <col min="6" max="6" width="20.5546875" style="2" customWidth="1"/>
    <col min="7" max="7" width="25.44140625" style="2" customWidth="1"/>
    <col min="8" max="8" width="26" customWidth="1"/>
    <col min="9" max="9" width="25.77734375" customWidth="1"/>
    <col min="10" max="10" width="26.109375" customWidth="1"/>
    <col min="11" max="11" width="28" customWidth="1"/>
    <col min="12" max="12" width="22" customWidth="1"/>
    <col min="13" max="16384" width="9.109375" style="2"/>
  </cols>
  <sheetData>
    <row r="1" spans="1:12" s="1" customFormat="1" ht="27" customHeight="1" x14ac:dyDescent="0.25">
      <c r="A1" s="14" t="s">
        <v>0</v>
      </c>
      <c r="B1" s="14" t="s">
        <v>1</v>
      </c>
      <c r="C1" s="14" t="s">
        <v>2</v>
      </c>
      <c r="D1" s="14" t="s">
        <v>3</v>
      </c>
      <c r="E1" s="14" t="s">
        <v>4</v>
      </c>
      <c r="F1" s="33" t="s">
        <v>5</v>
      </c>
      <c r="G1" s="34" t="s">
        <v>6</v>
      </c>
      <c r="H1" s="34" t="s">
        <v>50</v>
      </c>
      <c r="I1" s="35" t="s">
        <v>51</v>
      </c>
      <c r="J1" s="35" t="s">
        <v>52</v>
      </c>
      <c r="K1" s="32" t="s">
        <v>53</v>
      </c>
      <c r="L1" s="32" t="s">
        <v>54</v>
      </c>
    </row>
    <row r="2" spans="1:12" ht="138.6" customHeight="1" x14ac:dyDescent="0.25">
      <c r="A2" s="14" t="s">
        <v>33</v>
      </c>
      <c r="B2" s="55" t="s">
        <v>61</v>
      </c>
      <c r="C2" s="23" t="s">
        <v>34</v>
      </c>
      <c r="D2" s="18"/>
      <c r="E2" s="18"/>
      <c r="F2" s="19"/>
      <c r="G2" s="19" t="str">
        <f t="shared" ref="G2:G8" si="0">IF(OR(D2="",F2=""),"",D2*F2)</f>
        <v/>
      </c>
      <c r="H2" s="20"/>
      <c r="I2" s="21" t="str">
        <f t="shared" ref="I2:I8" si="1">IF(OR(G2="",H2=""),"",G2*H2/100)</f>
        <v/>
      </c>
      <c r="J2" s="21" t="str">
        <f t="shared" ref="J2:J8" si="2">IF(G2="","",G2+IF(I2="",0,I2))</f>
        <v/>
      </c>
      <c r="K2" s="22"/>
      <c r="L2" s="22"/>
    </row>
    <row r="3" spans="1:12" ht="409.2" customHeight="1" x14ac:dyDescent="0.25">
      <c r="A3" s="18"/>
      <c r="B3" s="55"/>
      <c r="C3" s="14" t="s">
        <v>35</v>
      </c>
      <c r="D3" s="14">
        <v>1</v>
      </c>
      <c r="E3" s="14" t="s">
        <v>10</v>
      </c>
      <c r="F3" s="19"/>
      <c r="G3" s="19"/>
      <c r="H3" s="20"/>
      <c r="I3" s="21" t="str">
        <f t="shared" si="1"/>
        <v/>
      </c>
      <c r="J3" s="21" t="str">
        <f t="shared" si="2"/>
        <v/>
      </c>
      <c r="K3" s="22"/>
      <c r="L3" s="22"/>
    </row>
    <row r="4" spans="1:12" ht="175.2" customHeight="1" x14ac:dyDescent="0.25">
      <c r="A4" s="14" t="s">
        <v>36</v>
      </c>
      <c r="B4" s="55" t="s">
        <v>37</v>
      </c>
      <c r="C4" s="23" t="s">
        <v>34</v>
      </c>
      <c r="D4" s="18"/>
      <c r="E4" s="18"/>
      <c r="F4" s="19"/>
      <c r="G4" s="19" t="str">
        <f t="shared" si="0"/>
        <v/>
      </c>
      <c r="H4" s="20"/>
      <c r="I4" s="21" t="str">
        <f t="shared" si="1"/>
        <v/>
      </c>
      <c r="J4" s="21" t="str">
        <f t="shared" si="2"/>
        <v/>
      </c>
      <c r="K4" s="22"/>
      <c r="L4" s="22"/>
    </row>
    <row r="5" spans="1:12" ht="283.8" customHeight="1" x14ac:dyDescent="0.25">
      <c r="A5" s="18"/>
      <c r="B5" s="55"/>
      <c r="C5" s="14" t="s">
        <v>35</v>
      </c>
      <c r="D5" s="14">
        <v>1</v>
      </c>
      <c r="E5" s="14" t="s">
        <v>10</v>
      </c>
      <c r="F5" s="19"/>
      <c r="G5" s="19" t="str">
        <f t="shared" si="0"/>
        <v/>
      </c>
      <c r="H5" s="20"/>
      <c r="I5" s="21" t="str">
        <f t="shared" si="1"/>
        <v/>
      </c>
      <c r="J5" s="21" t="str">
        <f t="shared" si="2"/>
        <v/>
      </c>
      <c r="K5" s="22"/>
      <c r="L5" s="22"/>
    </row>
    <row r="6" spans="1:12" ht="156" customHeight="1" x14ac:dyDescent="0.25">
      <c r="A6" s="14" t="s">
        <v>38</v>
      </c>
      <c r="B6" s="55" t="s">
        <v>62</v>
      </c>
      <c r="C6" s="57" t="s">
        <v>39</v>
      </c>
      <c r="D6" s="14"/>
      <c r="E6" s="14"/>
      <c r="F6" s="19"/>
      <c r="G6" s="19" t="str">
        <f t="shared" si="0"/>
        <v/>
      </c>
      <c r="H6" s="20"/>
      <c r="I6" s="21" t="str">
        <f t="shared" si="1"/>
        <v/>
      </c>
      <c r="J6" s="21" t="str">
        <f t="shared" si="2"/>
        <v/>
      </c>
      <c r="K6" s="22"/>
      <c r="L6" s="22"/>
    </row>
    <row r="7" spans="1:12" ht="368.4" customHeight="1" x14ac:dyDescent="0.25">
      <c r="A7" s="14"/>
      <c r="B7" s="55"/>
      <c r="C7" s="57"/>
      <c r="D7" s="14">
        <v>3</v>
      </c>
      <c r="E7" s="14" t="s">
        <v>10</v>
      </c>
      <c r="F7" s="19"/>
      <c r="G7" s="19" t="str">
        <f t="shared" si="0"/>
        <v/>
      </c>
      <c r="H7" s="20"/>
      <c r="I7" s="21" t="str">
        <f t="shared" si="1"/>
        <v/>
      </c>
      <c r="J7" s="21" t="str">
        <f t="shared" si="2"/>
        <v/>
      </c>
      <c r="K7" s="22"/>
      <c r="L7" s="22"/>
    </row>
    <row r="8" spans="1:12" ht="403.8" customHeight="1" x14ac:dyDescent="0.25">
      <c r="A8" s="26"/>
      <c r="B8" s="29" t="s">
        <v>40</v>
      </c>
      <c r="C8" s="56" t="s">
        <v>41</v>
      </c>
      <c r="D8" s="56"/>
      <c r="E8" s="56"/>
      <c r="F8" s="56"/>
      <c r="G8" s="56" t="str">
        <f t="shared" si="0"/>
        <v/>
      </c>
      <c r="H8" s="56"/>
      <c r="I8" s="36" t="str">
        <f t="shared" si="1"/>
        <v/>
      </c>
      <c r="J8" s="36" t="str">
        <f t="shared" si="2"/>
        <v/>
      </c>
      <c r="K8" s="22"/>
      <c r="L8" s="22"/>
    </row>
    <row r="9" spans="1:12" ht="48" customHeight="1" x14ac:dyDescent="0.25">
      <c r="A9" s="27" t="s">
        <v>57</v>
      </c>
      <c r="B9" s="30"/>
      <c r="C9" s="37"/>
      <c r="D9" s="37"/>
      <c r="E9" s="37"/>
      <c r="F9" s="37"/>
      <c r="G9" s="49"/>
      <c r="H9" s="50">
        <v>0</v>
      </c>
      <c r="I9" s="50">
        <v>0</v>
      </c>
      <c r="J9" s="50">
        <v>0</v>
      </c>
      <c r="K9" s="31"/>
      <c r="L9" s="31"/>
    </row>
    <row r="10" spans="1:12" ht="35.25" customHeight="1" x14ac:dyDescent="0.25">
      <c r="A10" s="51" t="s">
        <v>56</v>
      </c>
      <c r="B10" s="51"/>
      <c r="C10" s="51"/>
      <c r="D10" s="51"/>
      <c r="E10" s="51"/>
      <c r="F10" s="51"/>
      <c r="G10" s="51"/>
      <c r="H10" s="52"/>
      <c r="I10" s="53"/>
      <c r="J10" s="53"/>
      <c r="K10" s="53"/>
      <c r="L10" s="54"/>
    </row>
  </sheetData>
  <mergeCells count="6">
    <mergeCell ref="A10:L10"/>
    <mergeCell ref="B2:B3"/>
    <mergeCell ref="B4:B5"/>
    <mergeCell ref="B6:B7"/>
    <mergeCell ref="C8:H8"/>
    <mergeCell ref="C6:C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1"/>
  <sheetViews>
    <sheetView topLeftCell="A7" workbookViewId="0">
      <selection activeCell="G7" sqref="G7"/>
    </sheetView>
  </sheetViews>
  <sheetFormatPr defaultRowHeight="13.2" x14ac:dyDescent="0.25"/>
  <cols>
    <col min="2" max="3" width="41.44140625" customWidth="1"/>
    <col min="4" max="7" width="13.6640625" customWidth="1"/>
    <col min="8" max="8" width="10" customWidth="1"/>
    <col min="9" max="10" width="15" customWidth="1"/>
    <col min="11" max="11" width="28" customWidth="1"/>
    <col min="12" max="12" width="22" customWidth="1"/>
  </cols>
  <sheetData>
    <row r="1" spans="1:12" s="1" customFormat="1" ht="27" customHeight="1" x14ac:dyDescent="0.25">
      <c r="A1" s="38" t="s">
        <v>0</v>
      </c>
      <c r="B1" s="38" t="s">
        <v>1</v>
      </c>
      <c r="C1" s="38"/>
      <c r="D1" s="38" t="s">
        <v>3</v>
      </c>
      <c r="E1" s="38" t="s">
        <v>4</v>
      </c>
      <c r="F1" s="38" t="s">
        <v>5</v>
      </c>
      <c r="G1" s="39" t="s">
        <v>6</v>
      </c>
      <c r="H1" s="15" t="s">
        <v>50</v>
      </c>
      <c r="I1" s="32" t="s">
        <v>51</v>
      </c>
      <c r="J1" s="32" t="s">
        <v>52</v>
      </c>
      <c r="K1" s="32" t="s">
        <v>53</v>
      </c>
      <c r="L1" s="32" t="s">
        <v>54</v>
      </c>
    </row>
    <row r="2" spans="1:12" s="2" customFormat="1" ht="15" customHeight="1" x14ac:dyDescent="0.25">
      <c r="A2" s="40">
        <v>1</v>
      </c>
      <c r="B2" s="41" t="s">
        <v>42</v>
      </c>
      <c r="C2" s="41"/>
      <c r="D2" s="42"/>
      <c r="E2" s="42"/>
      <c r="F2" s="43"/>
      <c r="G2" s="44" t="str">
        <f t="shared" ref="G2:G9" si="0">IF(OR(D2="",F2=""),"",D2*F2)</f>
        <v/>
      </c>
      <c r="H2" s="45"/>
      <c r="I2" s="46" t="str">
        <f t="shared" ref="I2:I9" si="1">IF(OR(G2="",H2=""),"",G2*H2/100)</f>
        <v/>
      </c>
      <c r="J2" s="46" t="str">
        <f t="shared" ref="J2:J9" si="2">IF(G2="","",G2+IF(I2="",0,I2))</f>
        <v/>
      </c>
      <c r="K2" s="47"/>
      <c r="L2" s="47"/>
    </row>
    <row r="3" spans="1:12" s="2" customFormat="1" ht="101.4" customHeight="1" x14ac:dyDescent="0.25">
      <c r="A3" s="38"/>
      <c r="B3" s="48" t="s">
        <v>43</v>
      </c>
      <c r="C3" s="48" t="s">
        <v>44</v>
      </c>
      <c r="D3" s="40">
        <v>28</v>
      </c>
      <c r="E3" s="40" t="s">
        <v>10</v>
      </c>
      <c r="F3" s="43"/>
      <c r="G3" s="44" t="str">
        <f t="shared" si="0"/>
        <v/>
      </c>
      <c r="H3" s="45"/>
      <c r="I3" s="46" t="str">
        <f t="shared" si="1"/>
        <v/>
      </c>
      <c r="J3" s="46" t="str">
        <f t="shared" si="2"/>
        <v/>
      </c>
      <c r="K3" s="47"/>
      <c r="L3" s="47"/>
    </row>
    <row r="4" spans="1:12" s="2" customFormat="1" ht="15" customHeight="1" x14ac:dyDescent="0.25">
      <c r="A4" s="40">
        <v>2</v>
      </c>
      <c r="B4" s="41" t="s">
        <v>45</v>
      </c>
      <c r="C4" s="41"/>
      <c r="D4" s="42"/>
      <c r="E4" s="42"/>
      <c r="F4" s="43"/>
      <c r="G4" s="44" t="str">
        <f t="shared" si="0"/>
        <v/>
      </c>
      <c r="H4" s="45"/>
      <c r="I4" s="46" t="str">
        <f t="shared" si="1"/>
        <v/>
      </c>
      <c r="J4" s="46" t="str">
        <f t="shared" si="2"/>
        <v/>
      </c>
      <c r="K4" s="47"/>
      <c r="L4" s="47"/>
    </row>
    <row r="5" spans="1:12" s="2" customFormat="1" ht="94.2" customHeight="1" x14ac:dyDescent="0.25">
      <c r="A5" s="38"/>
      <c r="B5" s="48" t="s">
        <v>46</v>
      </c>
      <c r="C5" s="48" t="s">
        <v>44</v>
      </c>
      <c r="D5" s="40">
        <v>14</v>
      </c>
      <c r="E5" s="40" t="s">
        <v>10</v>
      </c>
      <c r="F5" s="43"/>
      <c r="G5" s="44" t="str">
        <f t="shared" si="0"/>
        <v/>
      </c>
      <c r="H5" s="45"/>
      <c r="I5" s="46" t="str">
        <f t="shared" si="1"/>
        <v/>
      </c>
      <c r="J5" s="46" t="str">
        <f t="shared" si="2"/>
        <v/>
      </c>
      <c r="K5" s="47"/>
      <c r="L5" s="47"/>
    </row>
    <row r="6" spans="1:12" s="2" customFormat="1" ht="15" customHeight="1" x14ac:dyDescent="0.25">
      <c r="A6" s="40">
        <v>3</v>
      </c>
      <c r="B6" s="41" t="s">
        <v>47</v>
      </c>
      <c r="C6" s="41"/>
      <c r="D6" s="42"/>
      <c r="E6" s="42"/>
      <c r="F6" s="43"/>
      <c r="G6" s="44" t="str">
        <f t="shared" si="0"/>
        <v/>
      </c>
      <c r="H6" s="45"/>
      <c r="I6" s="46" t="str">
        <f t="shared" si="1"/>
        <v/>
      </c>
      <c r="J6" s="46" t="str">
        <f t="shared" si="2"/>
        <v/>
      </c>
      <c r="K6" s="47"/>
      <c r="L6" s="47"/>
    </row>
    <row r="7" spans="1:12" s="2" customFormat="1" ht="102.6" customHeight="1" x14ac:dyDescent="0.25">
      <c r="A7" s="38"/>
      <c r="B7" s="48" t="s">
        <v>46</v>
      </c>
      <c r="C7" s="48" t="s">
        <v>44</v>
      </c>
      <c r="D7" s="40">
        <v>2</v>
      </c>
      <c r="E7" s="40" t="s">
        <v>10</v>
      </c>
      <c r="F7" s="43"/>
      <c r="G7" s="44" t="str">
        <f t="shared" si="0"/>
        <v/>
      </c>
      <c r="H7" s="45"/>
      <c r="I7" s="46" t="str">
        <f t="shared" si="1"/>
        <v/>
      </c>
      <c r="J7" s="46" t="str">
        <f t="shared" si="2"/>
        <v/>
      </c>
      <c r="K7" s="47"/>
      <c r="L7" s="47"/>
    </row>
    <row r="8" spans="1:12" s="2" customFormat="1" ht="15" customHeight="1" x14ac:dyDescent="0.25">
      <c r="A8" s="40">
        <v>4</v>
      </c>
      <c r="B8" s="41" t="s">
        <v>48</v>
      </c>
      <c r="C8" s="41"/>
      <c r="D8" s="42"/>
      <c r="E8" s="42"/>
      <c r="F8" s="43"/>
      <c r="G8" s="44" t="str">
        <f t="shared" si="0"/>
        <v/>
      </c>
      <c r="H8" s="45"/>
      <c r="I8" s="46" t="str">
        <f t="shared" si="1"/>
        <v/>
      </c>
      <c r="J8" s="46" t="str">
        <f t="shared" si="2"/>
        <v/>
      </c>
      <c r="K8" s="47"/>
      <c r="L8" s="47"/>
    </row>
    <row r="9" spans="1:12" s="2" customFormat="1" ht="106.2" customHeight="1" x14ac:dyDescent="0.25">
      <c r="A9" s="38"/>
      <c r="B9" s="48" t="s">
        <v>49</v>
      </c>
      <c r="C9" s="48" t="s">
        <v>44</v>
      </c>
      <c r="D9" s="40">
        <v>2</v>
      </c>
      <c r="E9" s="40" t="s">
        <v>10</v>
      </c>
      <c r="F9" s="43"/>
      <c r="G9" s="44" t="str">
        <f t="shared" si="0"/>
        <v/>
      </c>
      <c r="H9" s="45"/>
      <c r="I9" s="46" t="str">
        <f t="shared" si="1"/>
        <v/>
      </c>
      <c r="J9" s="46" t="str">
        <f t="shared" si="2"/>
        <v/>
      </c>
      <c r="K9" s="47"/>
      <c r="L9" s="47"/>
    </row>
    <row r="10" spans="1:12" x14ac:dyDescent="0.25">
      <c r="A10" s="58" t="s">
        <v>58</v>
      </c>
      <c r="B10" s="58"/>
      <c r="C10" s="58"/>
      <c r="D10" s="58"/>
      <c r="E10" s="58"/>
      <c r="F10" s="58"/>
      <c r="G10" s="28">
        <f>SUM(G2:G9)</f>
        <v>0</v>
      </c>
      <c r="H10" s="28"/>
      <c r="I10" s="28">
        <f>SUM(I2:I9)</f>
        <v>0</v>
      </c>
      <c r="J10" s="28">
        <f>SUM(J2:J9)</f>
        <v>0</v>
      </c>
      <c r="K10" s="27"/>
      <c r="L10" s="27"/>
    </row>
    <row r="11" spans="1:12" ht="35.25" customHeight="1" x14ac:dyDescent="0.25">
      <c r="A11" s="51" t="s">
        <v>56</v>
      </c>
      <c r="B11" s="51"/>
      <c r="C11" s="51"/>
      <c r="D11" s="51"/>
      <c r="E11" s="51"/>
      <c r="F11" s="51"/>
      <c r="G11" s="51"/>
      <c r="H11" s="52"/>
      <c r="I11" s="53"/>
      <c r="J11" s="53"/>
      <c r="K11" s="53"/>
      <c r="L11" s="54"/>
    </row>
  </sheetData>
  <mergeCells count="2">
    <mergeCell ref="A10:F10"/>
    <mergeCell ref="A11:L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SKLOP DELAVNICA</vt:lpstr>
      <vt:lpstr>SKLOP IKT</vt:lpstr>
      <vt:lpstr>SKLOP ŠOLSKO POHIŠTVO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dc:creator>
  <cp:lastModifiedBy>Ema Bosnic</cp:lastModifiedBy>
  <dcterms:modified xsi:type="dcterms:W3CDTF">2026-07-28T11:34:11Z</dcterms:modified>
</cp:coreProperties>
</file>